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КПК1217310!$A$1:$BM$113</definedName>
  </definedNames>
  <calcPr calcId="125725"/>
</workbook>
</file>

<file path=xl/calcChain.xml><?xml version="1.0" encoding="utf-8"?>
<calcChain xmlns="http://schemas.openxmlformats.org/spreadsheetml/2006/main">
  <c r="BE99" i="2"/>
  <c r="BE100"/>
  <c r="BE89"/>
  <c r="BE82"/>
  <c r="BE81"/>
  <c r="BE73"/>
  <c r="BE74"/>
  <c r="AJ62"/>
  <c r="AR62" s="1"/>
  <c r="AK53"/>
  <c r="AS53" s="1"/>
  <c r="AS52"/>
  <c r="BE98"/>
  <c r="BE97"/>
  <c r="BE96"/>
  <c r="BE95"/>
  <c r="BE94"/>
  <c r="BE93"/>
  <c r="BE92"/>
  <c r="BE91"/>
  <c r="BE88"/>
  <c r="BE87"/>
  <c r="BE86"/>
  <c r="BE85"/>
  <c r="BE84"/>
  <c r="BE83"/>
  <c r="BE80"/>
  <c r="BE79"/>
  <c r="BE78"/>
  <c r="BE77"/>
  <c r="BE76"/>
  <c r="BE75"/>
  <c r="BE72"/>
  <c r="BE71"/>
  <c r="BE70"/>
  <c r="BE69"/>
  <c r="BE68"/>
  <c r="AR61"/>
  <c r="AS51"/>
  <c r="AS50"/>
  <c r="AS49"/>
</calcChain>
</file>

<file path=xl/sharedStrings.xml><?xml version="1.0" encoding="utf-8"?>
<sst xmlns="http://schemas.openxmlformats.org/spreadsheetml/2006/main" count="212" uniqueCount="140">
  <si>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</si>
  <si>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</si>
  <si>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</si>
  <si>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</si>
  <si>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</si>
  <si>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</si>
  <si>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</si>
  <si>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</si>
  <si>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</si>
  <si>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</si>
  <si>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</si>
  <si>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</si>
  <si>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</si>
  <si>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</si>
  <si>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</si>
  <si>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</si>
  <si>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</si>
  <si>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</si>
  <si>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</si>
  <si>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</si>
  <si>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</si>
  <si>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</si>
  <si>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</si>
  <si>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</si>
  <si>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</si>
  <si>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</si>
  <si>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</si>
  <si>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</si>
  <si>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</si>
  <si>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</si>
  <si>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</si>
  <si>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</si>
  <si>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</si>
  <si>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</si>
  <si>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</si>
  <si>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</si>
  <si>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</si>
  <si>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</si>
  <si>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</si>
  <si>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</si>
  <si>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</si>
  <si>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</si>
  <si>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</si>
  <si>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</si>
  <si>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</si>
  <si>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</si>
  <si>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</si>
  <si>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</si>
  <si>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</si>
  <si>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</si>
  <si>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</si>
  <si>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</si>
  <si>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</si>
  <si>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</si>
  <si>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</si>
  <si>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</si>
  <si>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</si>
  <si>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</si>
  <si>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</si>
  <si>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</si>
  <si>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</si>
  <si>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</si>
  <si>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</si>
  <si>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</si>
  <si>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</si>
  <si>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</si>
  <si>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</si>
  <si>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</si>
  <si>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</si>
  <si>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</si>
  <si>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</si>
  <si>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</si>
  <si>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Обсяг видатків на проведення реконструкції мереж зовнішнього освітлення</t>
  </si>
  <si>
    <t>грн.</t>
  </si>
  <si>
    <t>Обсяг видатків на реконструкцію об`єктів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</si>
  <si>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</si>
  <si>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</si>
  <si>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</si>
  <si>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</si>
  <si>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</si>
  <si>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</si>
  <si>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</si>
  <si>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</si>
  <si>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Кількість об`єктів на яких планується провести роботи по реконструкції</t>
  </si>
  <si>
    <t>Кількість об`єктів на які планується розробити проєкт з реконструкції</t>
  </si>
  <si>
    <t>ефективності</t>
  </si>
  <si>
    <t>Середні витрати на реконструкцію 1 км мереж зовнішнього освітлення</t>
  </si>
  <si>
    <t>Середні витрати на реконструкцію одного об`єкту</t>
  </si>
  <si>
    <t>Середні витрати на розробку 1 проєкту з реконструкції</t>
  </si>
  <si>
    <t>Середні витрати на будівництво 1 об`єкта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</si>
  <si>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</si>
  <si>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</si>
  <si>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</si>
  <si>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</si>
  <si>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</si>
  <si>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</si>
  <si>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</si>
  <si>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</si>
  <si>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</si>
  <si>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</si>
  <si>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</si>
  <si>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</si>
  <si>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Забезпечення розвитку інфраструктури території міста Павлоград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</si>
  <si>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</si>
  <si>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</si>
  <si>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</si>
  <si>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</si>
  <si>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</si>
  <si>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</si>
  <si>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</si>
  <si>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</si>
  <si>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</si>
  <si>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</si>
  <si>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</si>
  <si>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</si>
  <si>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</si>
  <si>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1210000</t>
  </si>
  <si>
    <t>7310</t>
  </si>
  <si>
    <t>0443</t>
  </si>
  <si>
    <t>Середні витрати на виконання робіт по 1 об`єкту реконструкції</t>
  </si>
  <si>
    <t>Розшифровка (відношення кошторису на 2021 рік до кількості  об'єктів які планується побудувати)</t>
  </si>
  <si>
    <t>Капітальний ремонт об'єктів</t>
  </si>
  <si>
    <t>Рішення міської ради від 23.03.2021 р. № 170-7/VIII "Про міський бюджет Павлоградської територіальної громади на 2021 рік" (з урахуванням внесених змін)</t>
  </si>
  <si>
    <t>Обсяг видатків на проведення робіт з капітального ремонту об'єктів</t>
  </si>
  <si>
    <t>Обсяг видатків на проектування робіт з капітального ремонту об'єктів</t>
  </si>
  <si>
    <t>Затверджений титульний список КПК 1217310</t>
  </si>
  <si>
    <t xml:space="preserve">Кількість об`єктів, на яких планується провести роботи  з будівництва </t>
  </si>
  <si>
    <t xml:space="preserve">Кількість об'єктів на яких планується провести капітальний ремонт </t>
  </si>
  <si>
    <t xml:space="preserve">Кількість об'єктів на які планується розробити проектну документацію по капітальному ремонту </t>
  </si>
  <si>
    <t>Розрахунково (відношення суми коштів до  кількості проєктів які необхідно розробити)</t>
  </si>
  <si>
    <t>Розрахунково (відношення  суми коштів  до протяжність мереж зовнішнього освітлення які планується реконструювати)</t>
  </si>
  <si>
    <t>Розрахунково (відношення суми коштів  до кількості об'єктів де виконуються роботи з реконструкції)</t>
  </si>
  <si>
    <t>Розрахунково (відношення суми коштів  до кількості об'єктів реконструкції)</t>
  </si>
  <si>
    <t>Середні витрати на капітальний ремонт 1 об'єкта</t>
  </si>
  <si>
    <t>Розрахунково (відношення суми коштів до  кількості об'єктів які потребують кап. ремонту)</t>
  </si>
  <si>
    <t xml:space="preserve">Середні витрати на розробку 1 проєкту з капітального ремонту </t>
  </si>
  <si>
    <t>Рівень готовності проєкту на будівництво об`єкту</t>
  </si>
  <si>
    <t xml:space="preserve">Рівень готовності об'єктів капітального ремонту </t>
  </si>
  <si>
    <t>Рівень готовності проєкту на капітальний ремонт</t>
  </si>
  <si>
    <t xml:space="preserve"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                                                                                                                                                                                                                       10. Рішення міської ради від 23.03.2021 р. № 170-7/VIII "Про міський бюджет Павлоградської міської територіальної громади на 2021 рік" (з урахуванням внесених змін).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</si>
</sst>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3"/>
  <sheetViews>
    <sheetView tabSelected="1" view="pageBreakPreview" topLeftCell="A47" zoomScaleNormal="100" zoomScaleSheetLayoutView="100" workbookViewId="0">
      <selection activeCell="BU23" sqref="BU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0" t="s">
        <v>35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5" customHeight="1">
      <c r="AO2" s="100" t="s">
        <v>0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77" ht="15" customHeight="1">
      <c r="AO3" s="115" t="s">
        <v>104</v>
      </c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77" ht="32.1" customHeight="1">
      <c r="AO4" s="113" t="s">
        <v>105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8.75" customHeight="1">
      <c r="AO7" s="81">
        <v>44281</v>
      </c>
      <c r="AP7" s="82"/>
      <c r="AQ7" s="82"/>
      <c r="AR7" s="82"/>
      <c r="AS7" s="82"/>
      <c r="AT7" s="82"/>
      <c r="AU7" s="82"/>
      <c r="AV7" s="1" t="s">
        <v>63</v>
      </c>
      <c r="AW7" s="82">
        <v>19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75" t="s">
        <v>21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</row>
    <row r="11" spans="1:77" ht="15.75" customHeight="1">
      <c r="A11" s="75" t="s">
        <v>113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77" t="s">
        <v>103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83" t="s">
        <v>105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5"/>
      <c r="AU13" s="77" t="s">
        <v>111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77" t="s">
        <v>116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83" t="s">
        <v>105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5"/>
      <c r="AU16" s="77" t="s">
        <v>111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77" t="s">
        <v>114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117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77" t="s">
        <v>118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79" t="s">
        <v>115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77" t="s">
        <v>112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22" t="s">
        <v>50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6">
        <v>12718957.99</v>
      </c>
      <c r="V22" s="96"/>
      <c r="W22" s="96"/>
      <c r="X22" s="96"/>
      <c r="Y22" s="96"/>
      <c r="Z22" s="96"/>
      <c r="AA22" s="96"/>
      <c r="AB22" s="96"/>
      <c r="AC22" s="96"/>
      <c r="AD22" s="96"/>
      <c r="AE22" s="111" t="s">
        <v>51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96">
        <v>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102" t="s">
        <v>23</v>
      </c>
      <c r="BE22" s="102"/>
      <c r="BF22" s="102"/>
      <c r="BG22" s="102"/>
      <c r="BH22" s="102"/>
      <c r="BI22" s="102"/>
      <c r="BJ22" s="102"/>
      <c r="BK22" s="102"/>
      <c r="BL22" s="102"/>
    </row>
    <row r="23" spans="1:79" ht="24.95" customHeight="1">
      <c r="A23" s="102" t="s">
        <v>22</v>
      </c>
      <c r="B23" s="102"/>
      <c r="C23" s="102"/>
      <c r="D23" s="102"/>
      <c r="E23" s="102"/>
      <c r="F23" s="102"/>
      <c r="G23" s="102"/>
      <c r="H23" s="102"/>
      <c r="I23" s="96">
        <v>12718957.99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102" t="s">
        <v>24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00" t="s">
        <v>37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</row>
    <row r="26" spans="1:79" ht="212.25" customHeight="1">
      <c r="A26" s="101" t="s">
        <v>139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102" t="s">
        <v>36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27.75" customHeight="1">
      <c r="A29" s="104" t="s">
        <v>28</v>
      </c>
      <c r="B29" s="104"/>
      <c r="C29" s="104"/>
      <c r="D29" s="104"/>
      <c r="E29" s="104"/>
      <c r="F29" s="104"/>
      <c r="G29" s="105" t="s">
        <v>40</v>
      </c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7"/>
    </row>
    <row r="30" spans="1:79" ht="15.75" hidden="1">
      <c r="A30" s="40">
        <v>1</v>
      </c>
      <c r="B30" s="40"/>
      <c r="C30" s="40"/>
      <c r="D30" s="40"/>
      <c r="E30" s="40"/>
      <c r="F30" s="40"/>
      <c r="G30" s="105">
        <v>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7"/>
    </row>
    <row r="31" spans="1:79" ht="10.5" hidden="1" customHeight="1">
      <c r="A31" s="103" t="s">
        <v>33</v>
      </c>
      <c r="B31" s="103"/>
      <c r="C31" s="103"/>
      <c r="D31" s="103"/>
      <c r="E31" s="103"/>
      <c r="F31" s="103"/>
      <c r="G31" s="97" t="s">
        <v>7</v>
      </c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9"/>
      <c r="CA31" s="1" t="s">
        <v>49</v>
      </c>
    </row>
    <row r="32" spans="1:79" ht="20.25" customHeight="1">
      <c r="A32" s="40">
        <v>2</v>
      </c>
      <c r="B32" s="40"/>
      <c r="C32" s="40"/>
      <c r="D32" s="40"/>
      <c r="E32" s="40"/>
      <c r="F32" s="40"/>
      <c r="G32" s="69" t="s">
        <v>64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102" t="s">
        <v>38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9" ht="15.95" customHeight="1">
      <c r="A35" s="101" t="s">
        <v>102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102" t="s">
        <v>39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9" ht="27.75" customHeight="1">
      <c r="A38" s="104" t="s">
        <v>28</v>
      </c>
      <c r="B38" s="104"/>
      <c r="C38" s="104"/>
      <c r="D38" s="104"/>
      <c r="E38" s="104"/>
      <c r="F38" s="104"/>
      <c r="G38" s="105" t="s">
        <v>25</v>
      </c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7"/>
    </row>
    <row r="39" spans="1:79" ht="15.75" hidden="1">
      <c r="A39" s="40">
        <v>1</v>
      </c>
      <c r="B39" s="40"/>
      <c r="C39" s="40"/>
      <c r="D39" s="40"/>
      <c r="E39" s="40"/>
      <c r="F39" s="40"/>
      <c r="G39" s="105">
        <v>2</v>
      </c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7"/>
    </row>
    <row r="40" spans="1:79" ht="10.5" hidden="1" customHeight="1">
      <c r="A40" s="103" t="s">
        <v>6</v>
      </c>
      <c r="B40" s="103"/>
      <c r="C40" s="103"/>
      <c r="D40" s="103"/>
      <c r="E40" s="103"/>
      <c r="F40" s="103"/>
      <c r="G40" s="97" t="s">
        <v>7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  <c r="CA40" s="1" t="s">
        <v>11</v>
      </c>
    </row>
    <row r="41" spans="1:79" ht="19.5" customHeight="1">
      <c r="A41" s="40">
        <v>1</v>
      </c>
      <c r="B41" s="40"/>
      <c r="C41" s="40"/>
      <c r="D41" s="40"/>
      <c r="E41" s="40"/>
      <c r="F41" s="40"/>
      <c r="G41" s="69" t="s">
        <v>65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02" t="s">
        <v>41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0" t="s">
        <v>28</v>
      </c>
      <c r="B45" s="40"/>
      <c r="C45" s="40"/>
      <c r="D45" s="86" t="s">
        <v>26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0"/>
      <c r="B46" s="40"/>
      <c r="C46" s="40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0">
        <v>1</v>
      </c>
      <c r="B47" s="40"/>
      <c r="C47" s="40"/>
      <c r="D47" s="53">
        <v>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103" t="s">
        <v>6</v>
      </c>
      <c r="B48" s="103"/>
      <c r="C48" s="103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95" t="s">
        <v>8</v>
      </c>
      <c r="AD48" s="95"/>
      <c r="AE48" s="95"/>
      <c r="AF48" s="95"/>
      <c r="AG48" s="95"/>
      <c r="AH48" s="95"/>
      <c r="AI48" s="95"/>
      <c r="AJ48" s="95"/>
      <c r="AK48" s="95" t="s">
        <v>9</v>
      </c>
      <c r="AL48" s="95"/>
      <c r="AM48" s="95"/>
      <c r="AN48" s="95"/>
      <c r="AO48" s="95"/>
      <c r="AP48" s="95"/>
      <c r="AQ48" s="95"/>
      <c r="AR48" s="95"/>
      <c r="AS48" s="109" t="s">
        <v>10</v>
      </c>
      <c r="AT48" s="95"/>
      <c r="AU48" s="95"/>
      <c r="AV48" s="95"/>
      <c r="AW48" s="95"/>
      <c r="AX48" s="95"/>
      <c r="AY48" s="95"/>
      <c r="AZ48" s="9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7.25" customHeight="1">
      <c r="A49" s="40">
        <v>1</v>
      </c>
      <c r="B49" s="40"/>
      <c r="C49" s="40"/>
      <c r="D49" s="69" t="s">
        <v>66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1756381</v>
      </c>
      <c r="AL49" s="39"/>
      <c r="AM49" s="39"/>
      <c r="AN49" s="39"/>
      <c r="AO49" s="39"/>
      <c r="AP49" s="39"/>
      <c r="AQ49" s="39"/>
      <c r="AR49" s="39"/>
      <c r="AS49" s="39">
        <f>AC49+AK49</f>
        <v>1756381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5.75" customHeight="1">
      <c r="A50" s="40">
        <v>2</v>
      </c>
      <c r="B50" s="40"/>
      <c r="C50" s="40"/>
      <c r="D50" s="69" t="s">
        <v>67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3250000</v>
      </c>
      <c r="AL50" s="39"/>
      <c r="AM50" s="39"/>
      <c r="AN50" s="39"/>
      <c r="AO50" s="39"/>
      <c r="AP50" s="39"/>
      <c r="AQ50" s="39"/>
      <c r="AR50" s="39"/>
      <c r="AS50" s="39">
        <f>AC50+AK50</f>
        <v>3250000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6.5" customHeight="1">
      <c r="A51" s="40">
        <v>3</v>
      </c>
      <c r="B51" s="40"/>
      <c r="C51" s="40"/>
      <c r="D51" s="69" t="s">
        <v>68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1415776.99</v>
      </c>
      <c r="AL51" s="39"/>
      <c r="AM51" s="39"/>
      <c r="AN51" s="39"/>
      <c r="AO51" s="39"/>
      <c r="AP51" s="39"/>
      <c r="AQ51" s="39"/>
      <c r="AR51" s="39"/>
      <c r="AS51" s="39">
        <f>AC51+AK51</f>
        <v>1415776.99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6.5" customHeight="1">
      <c r="A52" s="53">
        <v>4</v>
      </c>
      <c r="B52" s="54"/>
      <c r="C52" s="55"/>
      <c r="D52" s="69" t="s">
        <v>121</v>
      </c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4"/>
      <c r="AC52" s="45">
        <v>0</v>
      </c>
      <c r="AD52" s="46"/>
      <c r="AE52" s="46"/>
      <c r="AF52" s="46"/>
      <c r="AG52" s="46"/>
      <c r="AH52" s="46"/>
      <c r="AI52" s="46"/>
      <c r="AJ52" s="47"/>
      <c r="AK52" s="45">
        <v>6296800</v>
      </c>
      <c r="AL52" s="46"/>
      <c r="AM52" s="46"/>
      <c r="AN52" s="46"/>
      <c r="AO52" s="46"/>
      <c r="AP52" s="46"/>
      <c r="AQ52" s="46"/>
      <c r="AR52" s="47"/>
      <c r="AS52" s="45">
        <f>AK52</f>
        <v>6296800</v>
      </c>
      <c r="AT52" s="46"/>
      <c r="AU52" s="46"/>
      <c r="AV52" s="46"/>
      <c r="AW52" s="46"/>
      <c r="AX52" s="46"/>
      <c r="AY52" s="46"/>
      <c r="AZ52" s="47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5.75">
      <c r="A53" s="59"/>
      <c r="B53" s="59"/>
      <c r="C53" s="59"/>
      <c r="D53" s="72" t="s">
        <v>69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64">
        <v>0</v>
      </c>
      <c r="AD53" s="64"/>
      <c r="AE53" s="64"/>
      <c r="AF53" s="64"/>
      <c r="AG53" s="64"/>
      <c r="AH53" s="64"/>
      <c r="AI53" s="64"/>
      <c r="AJ53" s="64"/>
      <c r="AK53" s="64">
        <f>AK49+AK50+AK51+AK52</f>
        <v>12718957.99</v>
      </c>
      <c r="AL53" s="64"/>
      <c r="AM53" s="64"/>
      <c r="AN53" s="64"/>
      <c r="AO53" s="64"/>
      <c r="AP53" s="64"/>
      <c r="AQ53" s="64"/>
      <c r="AR53" s="64"/>
      <c r="AS53" s="64">
        <f>AC53+AK53</f>
        <v>12718957.99</v>
      </c>
      <c r="AT53" s="64"/>
      <c r="AU53" s="64"/>
      <c r="AV53" s="64"/>
      <c r="AW53" s="64"/>
      <c r="AX53" s="64"/>
      <c r="AY53" s="64"/>
      <c r="AZ53" s="64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100" t="s">
        <v>42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</row>
    <row r="56" spans="1:79" ht="15" customHeight="1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40" t="s">
        <v>28</v>
      </c>
      <c r="B57" s="40"/>
      <c r="C57" s="40"/>
      <c r="D57" s="86" t="s">
        <v>34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40" t="s">
        <v>29</v>
      </c>
      <c r="AC57" s="40"/>
      <c r="AD57" s="40"/>
      <c r="AE57" s="40"/>
      <c r="AF57" s="40"/>
      <c r="AG57" s="40"/>
      <c r="AH57" s="40"/>
      <c r="AI57" s="40"/>
      <c r="AJ57" s="40" t="s">
        <v>30</v>
      </c>
      <c r="AK57" s="40"/>
      <c r="AL57" s="40"/>
      <c r="AM57" s="40"/>
      <c r="AN57" s="40"/>
      <c r="AO57" s="40"/>
      <c r="AP57" s="40"/>
      <c r="AQ57" s="40"/>
      <c r="AR57" s="40" t="s">
        <v>27</v>
      </c>
      <c r="AS57" s="40"/>
      <c r="AT57" s="40"/>
      <c r="AU57" s="40"/>
      <c r="AV57" s="40"/>
      <c r="AW57" s="40"/>
      <c r="AX57" s="40"/>
      <c r="AY57" s="40"/>
    </row>
    <row r="58" spans="1:79" ht="29.1" customHeight="1">
      <c r="A58" s="40"/>
      <c r="B58" s="40"/>
      <c r="C58" s="40"/>
      <c r="D58" s="89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</row>
    <row r="59" spans="1:79" ht="15.75" customHeight="1">
      <c r="A59" s="40">
        <v>1</v>
      </c>
      <c r="B59" s="40"/>
      <c r="C59" s="40"/>
      <c r="D59" s="53">
        <v>2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40">
        <v>3</v>
      </c>
      <c r="AC59" s="40"/>
      <c r="AD59" s="40"/>
      <c r="AE59" s="40"/>
      <c r="AF59" s="40"/>
      <c r="AG59" s="40"/>
      <c r="AH59" s="40"/>
      <c r="AI59" s="40"/>
      <c r="AJ59" s="40">
        <v>4</v>
      </c>
      <c r="AK59" s="40"/>
      <c r="AL59" s="40"/>
      <c r="AM59" s="40"/>
      <c r="AN59" s="40"/>
      <c r="AO59" s="40"/>
      <c r="AP59" s="40"/>
      <c r="AQ59" s="40"/>
      <c r="AR59" s="40">
        <v>5</v>
      </c>
      <c r="AS59" s="40"/>
      <c r="AT59" s="40"/>
      <c r="AU59" s="40"/>
      <c r="AV59" s="40"/>
      <c r="AW59" s="40"/>
      <c r="AX59" s="40"/>
      <c r="AY59" s="40"/>
    </row>
    <row r="60" spans="1:79" ht="12.75" hidden="1" customHeight="1">
      <c r="A60" s="103" t="s">
        <v>6</v>
      </c>
      <c r="B60" s="103"/>
      <c r="C60" s="103"/>
      <c r="D60" s="97" t="s">
        <v>7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95" t="s">
        <v>8</v>
      </c>
      <c r="AC60" s="95"/>
      <c r="AD60" s="95"/>
      <c r="AE60" s="95"/>
      <c r="AF60" s="95"/>
      <c r="AG60" s="95"/>
      <c r="AH60" s="95"/>
      <c r="AI60" s="95"/>
      <c r="AJ60" s="95" t="s">
        <v>9</v>
      </c>
      <c r="AK60" s="95"/>
      <c r="AL60" s="95"/>
      <c r="AM60" s="95"/>
      <c r="AN60" s="95"/>
      <c r="AO60" s="95"/>
      <c r="AP60" s="95"/>
      <c r="AQ60" s="95"/>
      <c r="AR60" s="95" t="s">
        <v>10</v>
      </c>
      <c r="AS60" s="95"/>
      <c r="AT60" s="95"/>
      <c r="AU60" s="95"/>
      <c r="AV60" s="95"/>
      <c r="AW60" s="95"/>
      <c r="AX60" s="95"/>
      <c r="AY60" s="95"/>
      <c r="CA60" s="1" t="s">
        <v>15</v>
      </c>
    </row>
    <row r="61" spans="1:79" ht="46.5" customHeight="1">
      <c r="A61" s="40">
        <v>1</v>
      </c>
      <c r="B61" s="40"/>
      <c r="C61" s="40"/>
      <c r="D61" s="69" t="s">
        <v>70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39">
        <v>0</v>
      </c>
      <c r="AC61" s="39"/>
      <c r="AD61" s="39"/>
      <c r="AE61" s="39"/>
      <c r="AF61" s="39"/>
      <c r="AG61" s="39"/>
      <c r="AH61" s="39"/>
      <c r="AI61" s="39"/>
      <c r="AJ61" s="39">
        <v>12718957.99</v>
      </c>
      <c r="AK61" s="39"/>
      <c r="AL61" s="39"/>
      <c r="AM61" s="39"/>
      <c r="AN61" s="39"/>
      <c r="AO61" s="39"/>
      <c r="AP61" s="39"/>
      <c r="AQ61" s="39"/>
      <c r="AR61" s="39">
        <f>AB61+AJ61</f>
        <v>12718957.99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s="4" customFormat="1" ht="18.75" customHeight="1">
      <c r="A62" s="59"/>
      <c r="B62" s="59"/>
      <c r="C62" s="59"/>
      <c r="D62" s="72" t="s">
        <v>27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64">
        <v>0</v>
      </c>
      <c r="AC62" s="64"/>
      <c r="AD62" s="64"/>
      <c r="AE62" s="64"/>
      <c r="AF62" s="64"/>
      <c r="AG62" s="64"/>
      <c r="AH62" s="64"/>
      <c r="AI62" s="64"/>
      <c r="AJ62" s="64">
        <f>AJ61</f>
        <v>12718957.99</v>
      </c>
      <c r="AK62" s="64"/>
      <c r="AL62" s="64"/>
      <c r="AM62" s="64"/>
      <c r="AN62" s="64"/>
      <c r="AO62" s="64"/>
      <c r="AP62" s="64"/>
      <c r="AQ62" s="64"/>
      <c r="AR62" s="64">
        <f>AB62+AJ62</f>
        <v>12718957.99</v>
      </c>
      <c r="AS62" s="64"/>
      <c r="AT62" s="64"/>
      <c r="AU62" s="64"/>
      <c r="AV62" s="64"/>
      <c r="AW62" s="64"/>
      <c r="AX62" s="64"/>
      <c r="AY62" s="64"/>
    </row>
    <row r="64" spans="1:79" ht="15.75" customHeight="1">
      <c r="A64" s="102" t="s">
        <v>43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</row>
    <row r="65" spans="1:79" ht="30" customHeight="1">
      <c r="A65" s="40" t="s">
        <v>28</v>
      </c>
      <c r="B65" s="40"/>
      <c r="C65" s="40"/>
      <c r="D65" s="40"/>
      <c r="E65" s="40"/>
      <c r="F65" s="40"/>
      <c r="G65" s="53" t="s">
        <v>44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5"/>
      <c r="Z65" s="40" t="s">
        <v>2</v>
      </c>
      <c r="AA65" s="40"/>
      <c r="AB65" s="40"/>
      <c r="AC65" s="40"/>
      <c r="AD65" s="40"/>
      <c r="AE65" s="40" t="s">
        <v>1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53" t="s">
        <v>29</v>
      </c>
      <c r="AP65" s="54"/>
      <c r="AQ65" s="54"/>
      <c r="AR65" s="54"/>
      <c r="AS65" s="54"/>
      <c r="AT65" s="54"/>
      <c r="AU65" s="54"/>
      <c r="AV65" s="55"/>
      <c r="AW65" s="53" t="s">
        <v>30</v>
      </c>
      <c r="AX65" s="54"/>
      <c r="AY65" s="54"/>
      <c r="AZ65" s="54"/>
      <c r="BA65" s="54"/>
      <c r="BB65" s="54"/>
      <c r="BC65" s="54"/>
      <c r="BD65" s="55"/>
      <c r="BE65" s="53" t="s">
        <v>27</v>
      </c>
      <c r="BF65" s="54"/>
      <c r="BG65" s="54"/>
      <c r="BH65" s="54"/>
      <c r="BI65" s="54"/>
      <c r="BJ65" s="54"/>
      <c r="BK65" s="54"/>
      <c r="BL65" s="55"/>
    </row>
    <row r="66" spans="1:79" ht="15.75" customHeight="1">
      <c r="A66" s="40">
        <v>1</v>
      </c>
      <c r="B66" s="40"/>
      <c r="C66" s="40"/>
      <c r="D66" s="40"/>
      <c r="E66" s="40"/>
      <c r="F66" s="40"/>
      <c r="G66" s="53">
        <v>2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40">
        <v>3</v>
      </c>
      <c r="AA66" s="40"/>
      <c r="AB66" s="40"/>
      <c r="AC66" s="40"/>
      <c r="AD66" s="40"/>
      <c r="AE66" s="40">
        <v>4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>
        <v>5</v>
      </c>
      <c r="AP66" s="40"/>
      <c r="AQ66" s="40"/>
      <c r="AR66" s="40"/>
      <c r="AS66" s="40"/>
      <c r="AT66" s="40"/>
      <c r="AU66" s="40"/>
      <c r="AV66" s="40"/>
      <c r="AW66" s="40">
        <v>6</v>
      </c>
      <c r="AX66" s="40"/>
      <c r="AY66" s="40"/>
      <c r="AZ66" s="40"/>
      <c r="BA66" s="40"/>
      <c r="BB66" s="40"/>
      <c r="BC66" s="40"/>
      <c r="BD66" s="40"/>
      <c r="BE66" s="40">
        <v>7</v>
      </c>
      <c r="BF66" s="40"/>
      <c r="BG66" s="40"/>
      <c r="BH66" s="40"/>
      <c r="BI66" s="40"/>
      <c r="BJ66" s="40"/>
      <c r="BK66" s="40"/>
      <c r="BL66" s="40"/>
    </row>
    <row r="67" spans="1:79" ht="12.75" hidden="1" customHeight="1">
      <c r="A67" s="103" t="s">
        <v>33</v>
      </c>
      <c r="B67" s="103"/>
      <c r="C67" s="103"/>
      <c r="D67" s="103"/>
      <c r="E67" s="103"/>
      <c r="F67" s="103"/>
      <c r="G67" s="97" t="s">
        <v>7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3" t="s">
        <v>19</v>
      </c>
      <c r="AA67" s="103"/>
      <c r="AB67" s="103"/>
      <c r="AC67" s="103"/>
      <c r="AD67" s="103"/>
      <c r="AE67" s="121" t="s">
        <v>32</v>
      </c>
      <c r="AF67" s="121"/>
      <c r="AG67" s="121"/>
      <c r="AH67" s="121"/>
      <c r="AI67" s="121"/>
      <c r="AJ67" s="121"/>
      <c r="AK67" s="121"/>
      <c r="AL67" s="121"/>
      <c r="AM67" s="121"/>
      <c r="AN67" s="97"/>
      <c r="AO67" s="95" t="s">
        <v>8</v>
      </c>
      <c r="AP67" s="95"/>
      <c r="AQ67" s="95"/>
      <c r="AR67" s="95"/>
      <c r="AS67" s="95"/>
      <c r="AT67" s="95"/>
      <c r="AU67" s="95"/>
      <c r="AV67" s="95"/>
      <c r="AW67" s="95" t="s">
        <v>31</v>
      </c>
      <c r="AX67" s="95"/>
      <c r="AY67" s="95"/>
      <c r="AZ67" s="95"/>
      <c r="BA67" s="95"/>
      <c r="BB67" s="95"/>
      <c r="BC67" s="95"/>
      <c r="BD67" s="95"/>
      <c r="BE67" s="95" t="s">
        <v>10</v>
      </c>
      <c r="BF67" s="95"/>
      <c r="BG67" s="95"/>
      <c r="BH67" s="95"/>
      <c r="BI67" s="95"/>
      <c r="BJ67" s="95"/>
      <c r="BK67" s="95"/>
      <c r="BL67" s="95"/>
      <c r="CA67" s="1" t="s">
        <v>17</v>
      </c>
    </row>
    <row r="68" spans="1:79" s="4" customFormat="1" ht="18.75" customHeight="1">
      <c r="A68" s="59">
        <v>0</v>
      </c>
      <c r="B68" s="59"/>
      <c r="C68" s="59"/>
      <c r="D68" s="59"/>
      <c r="E68" s="59"/>
      <c r="F68" s="59"/>
      <c r="G68" s="118" t="s">
        <v>71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63"/>
      <c r="AA68" s="63"/>
      <c r="AB68" s="63"/>
      <c r="AC68" s="63"/>
      <c r="AD68" s="63"/>
      <c r="AE68" s="131"/>
      <c r="AF68" s="131"/>
      <c r="AG68" s="131"/>
      <c r="AH68" s="131"/>
      <c r="AI68" s="131"/>
      <c r="AJ68" s="131"/>
      <c r="AK68" s="131"/>
      <c r="AL68" s="131"/>
      <c r="AM68" s="131"/>
      <c r="AN68" s="132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>
        <f t="shared" ref="BE68:BE98" si="0">AO68+AW68</f>
        <v>0</v>
      </c>
      <c r="BF68" s="64"/>
      <c r="BG68" s="64"/>
      <c r="BH68" s="64"/>
      <c r="BI68" s="64"/>
      <c r="BJ68" s="64"/>
      <c r="BK68" s="64"/>
      <c r="BL68" s="64"/>
      <c r="CA68" s="4" t="s">
        <v>18</v>
      </c>
    </row>
    <row r="69" spans="1:79" ht="96" customHeight="1">
      <c r="A69" s="40">
        <v>0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56" t="s">
        <v>122</v>
      </c>
      <c r="AF69" s="67"/>
      <c r="AG69" s="67"/>
      <c r="AH69" s="67"/>
      <c r="AI69" s="67"/>
      <c r="AJ69" s="67"/>
      <c r="AK69" s="67"/>
      <c r="AL69" s="67"/>
      <c r="AM69" s="67"/>
      <c r="AN69" s="68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3250000</v>
      </c>
      <c r="AX69" s="39"/>
      <c r="AY69" s="39"/>
      <c r="AZ69" s="39"/>
      <c r="BA69" s="39"/>
      <c r="BB69" s="39"/>
      <c r="BC69" s="39"/>
      <c r="BD69" s="39"/>
      <c r="BE69" s="39">
        <f t="shared" si="0"/>
        <v>3250000</v>
      </c>
      <c r="BF69" s="39"/>
      <c r="BG69" s="39"/>
      <c r="BH69" s="39"/>
      <c r="BI69" s="39"/>
      <c r="BJ69" s="39"/>
      <c r="BK69" s="39"/>
      <c r="BL69" s="39"/>
    </row>
    <row r="70" spans="1:79" ht="95.25" customHeight="1">
      <c r="A70" s="40">
        <v>0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6" t="s">
        <v>122</v>
      </c>
      <c r="AF70" s="67"/>
      <c r="AG70" s="67"/>
      <c r="AH70" s="67"/>
      <c r="AI70" s="67"/>
      <c r="AJ70" s="67"/>
      <c r="AK70" s="67"/>
      <c r="AL70" s="67"/>
      <c r="AM70" s="67"/>
      <c r="AN70" s="68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700000</v>
      </c>
      <c r="AX70" s="39"/>
      <c r="AY70" s="39"/>
      <c r="AZ70" s="39"/>
      <c r="BA70" s="39"/>
      <c r="BB70" s="39"/>
      <c r="BC70" s="39"/>
      <c r="BD70" s="39"/>
      <c r="BE70" s="39">
        <f t="shared" si="0"/>
        <v>700000</v>
      </c>
      <c r="BF70" s="39"/>
      <c r="BG70" s="39"/>
      <c r="BH70" s="39"/>
      <c r="BI70" s="39"/>
      <c r="BJ70" s="39"/>
      <c r="BK70" s="39"/>
      <c r="BL70" s="39"/>
    </row>
    <row r="71" spans="1:79" ht="93" customHeight="1">
      <c r="A71" s="40">
        <v>0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6" t="s">
        <v>122</v>
      </c>
      <c r="AF71" s="67"/>
      <c r="AG71" s="67"/>
      <c r="AH71" s="67"/>
      <c r="AI71" s="67"/>
      <c r="AJ71" s="67"/>
      <c r="AK71" s="67"/>
      <c r="AL71" s="67"/>
      <c r="AM71" s="67"/>
      <c r="AN71" s="68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715776.99</v>
      </c>
      <c r="AX71" s="39"/>
      <c r="AY71" s="39"/>
      <c r="AZ71" s="39"/>
      <c r="BA71" s="39"/>
      <c r="BB71" s="39"/>
      <c r="BC71" s="39"/>
      <c r="BD71" s="39"/>
      <c r="BE71" s="39">
        <f t="shared" si="0"/>
        <v>715776.99</v>
      </c>
      <c r="BF71" s="39"/>
      <c r="BG71" s="39"/>
      <c r="BH71" s="39"/>
      <c r="BI71" s="39"/>
      <c r="BJ71" s="39"/>
      <c r="BK71" s="39"/>
      <c r="BL71" s="39"/>
    </row>
    <row r="72" spans="1:79" ht="94.5" customHeight="1">
      <c r="A72" s="40">
        <v>0</v>
      </c>
      <c r="B72" s="40"/>
      <c r="C72" s="40"/>
      <c r="D72" s="40"/>
      <c r="E72" s="40"/>
      <c r="F72" s="40"/>
      <c r="G72" s="41" t="s">
        <v>76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56" t="s">
        <v>122</v>
      </c>
      <c r="AF72" s="67"/>
      <c r="AG72" s="67"/>
      <c r="AH72" s="67"/>
      <c r="AI72" s="67"/>
      <c r="AJ72" s="67"/>
      <c r="AK72" s="67"/>
      <c r="AL72" s="67"/>
      <c r="AM72" s="67"/>
      <c r="AN72" s="68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1756381</v>
      </c>
      <c r="AX72" s="39"/>
      <c r="AY72" s="39"/>
      <c r="AZ72" s="39"/>
      <c r="BA72" s="39"/>
      <c r="BB72" s="39"/>
      <c r="BC72" s="39"/>
      <c r="BD72" s="39"/>
      <c r="BE72" s="39">
        <f t="shared" si="0"/>
        <v>1756381</v>
      </c>
      <c r="BF72" s="39"/>
      <c r="BG72" s="39"/>
      <c r="BH72" s="39"/>
      <c r="BI72" s="39"/>
      <c r="BJ72" s="39"/>
      <c r="BK72" s="39"/>
      <c r="BL72" s="39"/>
    </row>
    <row r="73" spans="1:79" ht="96.75" customHeight="1">
      <c r="A73" s="53"/>
      <c r="B73" s="54"/>
      <c r="C73" s="54"/>
      <c r="D73" s="54"/>
      <c r="E73" s="54"/>
      <c r="F73" s="55"/>
      <c r="G73" s="41" t="s">
        <v>123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73</v>
      </c>
      <c r="AA73" s="51"/>
      <c r="AB73" s="51"/>
      <c r="AC73" s="51"/>
      <c r="AD73" s="52"/>
      <c r="AE73" s="56" t="s">
        <v>122</v>
      </c>
      <c r="AF73" s="57"/>
      <c r="AG73" s="57"/>
      <c r="AH73" s="57"/>
      <c r="AI73" s="57"/>
      <c r="AJ73" s="57"/>
      <c r="AK73" s="57"/>
      <c r="AL73" s="57"/>
      <c r="AM73" s="57"/>
      <c r="AN73" s="58"/>
      <c r="AO73" s="45">
        <v>0</v>
      </c>
      <c r="AP73" s="46"/>
      <c r="AQ73" s="46"/>
      <c r="AR73" s="46"/>
      <c r="AS73" s="46"/>
      <c r="AT73" s="46"/>
      <c r="AU73" s="46"/>
      <c r="AV73" s="47"/>
      <c r="AW73" s="45">
        <v>6026800</v>
      </c>
      <c r="AX73" s="46"/>
      <c r="AY73" s="46"/>
      <c r="AZ73" s="46"/>
      <c r="BA73" s="46"/>
      <c r="BB73" s="46"/>
      <c r="BC73" s="46"/>
      <c r="BD73" s="47"/>
      <c r="BE73" s="45">
        <f t="shared" ref="BE73" si="1">AO73+AW73</f>
        <v>6026800</v>
      </c>
      <c r="BF73" s="46"/>
      <c r="BG73" s="46"/>
      <c r="BH73" s="46"/>
      <c r="BI73" s="46"/>
      <c r="BJ73" s="46"/>
      <c r="BK73" s="46"/>
      <c r="BL73" s="47"/>
    </row>
    <row r="74" spans="1:79" ht="90" customHeight="1">
      <c r="A74" s="53"/>
      <c r="B74" s="54"/>
      <c r="C74" s="54"/>
      <c r="D74" s="54"/>
      <c r="E74" s="54"/>
      <c r="F74" s="55"/>
      <c r="G74" s="41" t="s">
        <v>124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 t="s">
        <v>73</v>
      </c>
      <c r="AA74" s="51"/>
      <c r="AB74" s="51"/>
      <c r="AC74" s="51"/>
      <c r="AD74" s="52"/>
      <c r="AE74" s="56" t="s">
        <v>122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45">
        <v>0</v>
      </c>
      <c r="AP74" s="46"/>
      <c r="AQ74" s="46"/>
      <c r="AR74" s="46"/>
      <c r="AS74" s="46"/>
      <c r="AT74" s="46"/>
      <c r="AU74" s="46"/>
      <c r="AV74" s="47"/>
      <c r="AW74" s="45">
        <v>270000</v>
      </c>
      <c r="AX74" s="46"/>
      <c r="AY74" s="46"/>
      <c r="AZ74" s="46"/>
      <c r="BA74" s="46"/>
      <c r="BB74" s="46"/>
      <c r="BC74" s="46"/>
      <c r="BD74" s="47"/>
      <c r="BE74" s="45">
        <f>AW74</f>
        <v>270000</v>
      </c>
      <c r="BF74" s="46"/>
      <c r="BG74" s="46"/>
      <c r="BH74" s="46"/>
      <c r="BI74" s="46"/>
      <c r="BJ74" s="46"/>
      <c r="BK74" s="46"/>
      <c r="BL74" s="47"/>
    </row>
    <row r="75" spans="1:79" s="4" customFormat="1" ht="21" customHeight="1">
      <c r="A75" s="59">
        <v>0</v>
      </c>
      <c r="B75" s="59"/>
      <c r="C75" s="59"/>
      <c r="D75" s="59"/>
      <c r="E75" s="59"/>
      <c r="F75" s="59"/>
      <c r="G75" s="60" t="s">
        <v>77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2"/>
      <c r="Z75" s="63"/>
      <c r="AA75" s="63"/>
      <c r="AB75" s="63"/>
      <c r="AC75" s="63"/>
      <c r="AD75" s="63"/>
      <c r="AE75" s="60"/>
      <c r="AF75" s="61"/>
      <c r="AG75" s="61"/>
      <c r="AH75" s="61"/>
      <c r="AI75" s="61"/>
      <c r="AJ75" s="61"/>
      <c r="AK75" s="61"/>
      <c r="AL75" s="61"/>
      <c r="AM75" s="61"/>
      <c r="AN75" s="62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>
        <f t="shared" si="0"/>
        <v>0</v>
      </c>
      <c r="BF75" s="64"/>
      <c r="BG75" s="64"/>
      <c r="BH75" s="64"/>
      <c r="BI75" s="64"/>
      <c r="BJ75" s="64"/>
      <c r="BK75" s="64"/>
      <c r="BL75" s="64"/>
    </row>
    <row r="76" spans="1:79" ht="72" customHeight="1">
      <c r="A76" s="40">
        <v>0</v>
      </c>
      <c r="B76" s="40"/>
      <c r="C76" s="40"/>
      <c r="D76" s="40"/>
      <c r="E76" s="40"/>
      <c r="F76" s="40"/>
      <c r="G76" s="41" t="s">
        <v>78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80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4.8</v>
      </c>
      <c r="AX76" s="39"/>
      <c r="AY76" s="39"/>
      <c r="AZ76" s="39"/>
      <c r="BA76" s="39"/>
      <c r="BB76" s="39"/>
      <c r="BC76" s="39"/>
      <c r="BD76" s="39"/>
      <c r="BE76" s="39">
        <f t="shared" si="0"/>
        <v>4.8</v>
      </c>
      <c r="BF76" s="39"/>
      <c r="BG76" s="39"/>
      <c r="BH76" s="39"/>
      <c r="BI76" s="39"/>
      <c r="BJ76" s="39"/>
      <c r="BK76" s="39"/>
      <c r="BL76" s="39"/>
    </row>
    <row r="77" spans="1:79" ht="46.5" customHeight="1">
      <c r="A77" s="40">
        <v>0</v>
      </c>
      <c r="B77" s="40"/>
      <c r="C77" s="40"/>
      <c r="D77" s="40"/>
      <c r="E77" s="40"/>
      <c r="F77" s="40"/>
      <c r="G77" s="41" t="s">
        <v>81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82</v>
      </c>
      <c r="AA77" s="44"/>
      <c r="AB77" s="44"/>
      <c r="AC77" s="44"/>
      <c r="AD77" s="44"/>
      <c r="AE77" s="41" t="s">
        <v>125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2</v>
      </c>
      <c r="AX77" s="39"/>
      <c r="AY77" s="39"/>
      <c r="AZ77" s="39"/>
      <c r="BA77" s="39"/>
      <c r="BB77" s="39"/>
      <c r="BC77" s="39"/>
      <c r="BD77" s="39"/>
      <c r="BE77" s="39">
        <f t="shared" si="0"/>
        <v>2</v>
      </c>
      <c r="BF77" s="39"/>
      <c r="BG77" s="39"/>
      <c r="BH77" s="39"/>
      <c r="BI77" s="39"/>
      <c r="BJ77" s="39"/>
      <c r="BK77" s="39"/>
      <c r="BL77" s="39"/>
    </row>
    <row r="78" spans="1:79" ht="39.75" customHeight="1">
      <c r="A78" s="40">
        <v>0</v>
      </c>
      <c r="B78" s="40"/>
      <c r="C78" s="40"/>
      <c r="D78" s="40"/>
      <c r="E78" s="40"/>
      <c r="F78" s="40"/>
      <c r="G78" s="41" t="s">
        <v>83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82</v>
      </c>
      <c r="AA78" s="44"/>
      <c r="AB78" s="44"/>
      <c r="AC78" s="44"/>
      <c r="AD78" s="44"/>
      <c r="AE78" s="41" t="s">
        <v>125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</v>
      </c>
      <c r="AX78" s="39"/>
      <c r="AY78" s="39"/>
      <c r="AZ78" s="39"/>
      <c r="BA78" s="39"/>
      <c r="BB78" s="39"/>
      <c r="BC78" s="39"/>
      <c r="BD78" s="39"/>
      <c r="BE78" s="39">
        <f t="shared" si="0"/>
        <v>1</v>
      </c>
      <c r="BF78" s="39"/>
      <c r="BG78" s="39"/>
      <c r="BH78" s="39"/>
      <c r="BI78" s="39"/>
      <c r="BJ78" s="39"/>
      <c r="BK78" s="39"/>
      <c r="BL78" s="39"/>
    </row>
    <row r="79" spans="1:79" ht="39.75" customHeight="1">
      <c r="A79" s="40">
        <v>0</v>
      </c>
      <c r="B79" s="40"/>
      <c r="C79" s="40"/>
      <c r="D79" s="40"/>
      <c r="E79" s="40"/>
      <c r="F79" s="40"/>
      <c r="G79" s="41" t="s">
        <v>84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82</v>
      </c>
      <c r="AA79" s="44"/>
      <c r="AB79" s="44"/>
      <c r="AC79" s="44"/>
      <c r="AD79" s="44"/>
      <c r="AE79" s="41" t="s">
        <v>125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4</v>
      </c>
      <c r="AX79" s="39"/>
      <c r="AY79" s="39"/>
      <c r="AZ79" s="39"/>
      <c r="BA79" s="39"/>
      <c r="BB79" s="39"/>
      <c r="BC79" s="39"/>
      <c r="BD79" s="39"/>
      <c r="BE79" s="39">
        <f t="shared" si="0"/>
        <v>4</v>
      </c>
      <c r="BF79" s="39"/>
      <c r="BG79" s="39"/>
      <c r="BH79" s="39"/>
      <c r="BI79" s="39"/>
      <c r="BJ79" s="39"/>
      <c r="BK79" s="39"/>
      <c r="BL79" s="39"/>
    </row>
    <row r="80" spans="1:79" ht="34.5" customHeight="1">
      <c r="A80" s="40">
        <v>0</v>
      </c>
      <c r="B80" s="40"/>
      <c r="C80" s="40"/>
      <c r="D80" s="40"/>
      <c r="E80" s="40"/>
      <c r="F80" s="40"/>
      <c r="G80" s="41" t="s">
        <v>126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82</v>
      </c>
      <c r="AA80" s="44"/>
      <c r="AB80" s="44"/>
      <c r="AC80" s="44"/>
      <c r="AD80" s="44"/>
      <c r="AE80" s="41" t="s">
        <v>125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2</v>
      </c>
      <c r="AX80" s="39"/>
      <c r="AY80" s="39"/>
      <c r="AZ80" s="39"/>
      <c r="BA80" s="39"/>
      <c r="BB80" s="39"/>
      <c r="BC80" s="39"/>
      <c r="BD80" s="39"/>
      <c r="BE80" s="39">
        <f t="shared" si="0"/>
        <v>2</v>
      </c>
      <c r="BF80" s="39"/>
      <c r="BG80" s="39"/>
      <c r="BH80" s="39"/>
      <c r="BI80" s="39"/>
      <c r="BJ80" s="39"/>
      <c r="BK80" s="39"/>
      <c r="BL80" s="39"/>
    </row>
    <row r="81" spans="1:64" ht="34.5" customHeight="1">
      <c r="A81" s="53"/>
      <c r="B81" s="54"/>
      <c r="C81" s="54"/>
      <c r="D81" s="54"/>
      <c r="E81" s="54"/>
      <c r="F81" s="55"/>
      <c r="G81" s="41" t="s">
        <v>127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82</v>
      </c>
      <c r="AA81" s="51"/>
      <c r="AB81" s="51"/>
      <c r="AC81" s="51"/>
      <c r="AD81" s="52"/>
      <c r="AE81" s="41" t="s">
        <v>125</v>
      </c>
      <c r="AF81" s="48"/>
      <c r="AG81" s="48"/>
      <c r="AH81" s="48"/>
      <c r="AI81" s="48"/>
      <c r="AJ81" s="48"/>
      <c r="AK81" s="48"/>
      <c r="AL81" s="48"/>
      <c r="AM81" s="48"/>
      <c r="AN81" s="49"/>
      <c r="AO81" s="45">
        <v>0</v>
      </c>
      <c r="AP81" s="46"/>
      <c r="AQ81" s="46"/>
      <c r="AR81" s="46"/>
      <c r="AS81" s="46"/>
      <c r="AT81" s="46"/>
      <c r="AU81" s="46"/>
      <c r="AV81" s="47"/>
      <c r="AW81" s="45">
        <v>8</v>
      </c>
      <c r="AX81" s="46"/>
      <c r="AY81" s="46"/>
      <c r="AZ81" s="46"/>
      <c r="BA81" s="46"/>
      <c r="BB81" s="46"/>
      <c r="BC81" s="46"/>
      <c r="BD81" s="47"/>
      <c r="BE81" s="45">
        <f t="shared" ref="BE81" si="2">AO81+AW81</f>
        <v>8</v>
      </c>
      <c r="BF81" s="46"/>
      <c r="BG81" s="46"/>
      <c r="BH81" s="46"/>
      <c r="BI81" s="46"/>
      <c r="BJ81" s="46"/>
      <c r="BK81" s="46"/>
      <c r="BL81" s="47"/>
    </row>
    <row r="82" spans="1:64" ht="38.25" customHeight="1">
      <c r="A82" s="53"/>
      <c r="B82" s="54"/>
      <c r="C82" s="54"/>
      <c r="D82" s="54"/>
      <c r="E82" s="54"/>
      <c r="F82" s="55"/>
      <c r="G82" s="41" t="s">
        <v>128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82</v>
      </c>
      <c r="AA82" s="51"/>
      <c r="AB82" s="51"/>
      <c r="AC82" s="51"/>
      <c r="AD82" s="52"/>
      <c r="AE82" s="41" t="s">
        <v>125</v>
      </c>
      <c r="AF82" s="48"/>
      <c r="AG82" s="48"/>
      <c r="AH82" s="48"/>
      <c r="AI82" s="48"/>
      <c r="AJ82" s="48"/>
      <c r="AK82" s="48"/>
      <c r="AL82" s="48"/>
      <c r="AM82" s="48"/>
      <c r="AN82" s="49"/>
      <c r="AO82" s="45">
        <v>0</v>
      </c>
      <c r="AP82" s="46"/>
      <c r="AQ82" s="46"/>
      <c r="AR82" s="46"/>
      <c r="AS82" s="46"/>
      <c r="AT82" s="46"/>
      <c r="AU82" s="46"/>
      <c r="AV82" s="47"/>
      <c r="AW82" s="45">
        <v>3</v>
      </c>
      <c r="AX82" s="46"/>
      <c r="AY82" s="46"/>
      <c r="AZ82" s="46"/>
      <c r="BA82" s="46"/>
      <c r="BB82" s="46"/>
      <c r="BC82" s="46"/>
      <c r="BD82" s="47"/>
      <c r="BE82" s="45">
        <f t="shared" ref="BE82" si="3">AO82+AW82</f>
        <v>3</v>
      </c>
      <c r="BF82" s="46"/>
      <c r="BG82" s="46"/>
      <c r="BH82" s="46"/>
      <c r="BI82" s="46"/>
      <c r="BJ82" s="46"/>
      <c r="BK82" s="46"/>
      <c r="BL82" s="47"/>
    </row>
    <row r="83" spans="1:64" s="4" customFormat="1" ht="21" customHeight="1">
      <c r="A83" s="59">
        <v>0</v>
      </c>
      <c r="B83" s="59"/>
      <c r="C83" s="59"/>
      <c r="D83" s="59"/>
      <c r="E83" s="59"/>
      <c r="F83" s="59"/>
      <c r="G83" s="60" t="s">
        <v>85</v>
      </c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2"/>
      <c r="Z83" s="63"/>
      <c r="AA83" s="63"/>
      <c r="AB83" s="63"/>
      <c r="AC83" s="63"/>
      <c r="AD83" s="63"/>
      <c r="AE83" s="60"/>
      <c r="AF83" s="61"/>
      <c r="AG83" s="61"/>
      <c r="AH83" s="61"/>
      <c r="AI83" s="61"/>
      <c r="AJ83" s="61"/>
      <c r="AK83" s="61"/>
      <c r="AL83" s="61"/>
      <c r="AM83" s="61"/>
      <c r="AN83" s="62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>
        <f t="shared" si="0"/>
        <v>0</v>
      </c>
      <c r="BF83" s="64"/>
      <c r="BG83" s="64"/>
      <c r="BH83" s="64"/>
      <c r="BI83" s="64"/>
      <c r="BJ83" s="64"/>
      <c r="BK83" s="64"/>
      <c r="BL83" s="64"/>
    </row>
    <row r="84" spans="1:64" ht="79.5" customHeight="1">
      <c r="A84" s="40">
        <v>0</v>
      </c>
      <c r="B84" s="40"/>
      <c r="C84" s="40"/>
      <c r="D84" s="40"/>
      <c r="E84" s="40"/>
      <c r="F84" s="40"/>
      <c r="G84" s="41" t="s">
        <v>86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73</v>
      </c>
      <c r="AA84" s="44"/>
      <c r="AB84" s="44"/>
      <c r="AC84" s="44"/>
      <c r="AD84" s="44"/>
      <c r="AE84" s="41" t="s">
        <v>130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677080</v>
      </c>
      <c r="AX84" s="39"/>
      <c r="AY84" s="39"/>
      <c r="AZ84" s="39"/>
      <c r="BA84" s="39"/>
      <c r="BB84" s="39"/>
      <c r="BC84" s="39"/>
      <c r="BD84" s="39"/>
      <c r="BE84" s="39">
        <f t="shared" si="0"/>
        <v>677080</v>
      </c>
      <c r="BF84" s="39"/>
      <c r="BG84" s="39"/>
      <c r="BH84" s="39"/>
      <c r="BI84" s="39"/>
      <c r="BJ84" s="39"/>
      <c r="BK84" s="39"/>
      <c r="BL84" s="39"/>
    </row>
    <row r="85" spans="1:64" ht="71.25" customHeight="1">
      <c r="A85" s="40">
        <v>0</v>
      </c>
      <c r="B85" s="40"/>
      <c r="C85" s="40"/>
      <c r="D85" s="40"/>
      <c r="E85" s="40"/>
      <c r="F85" s="40"/>
      <c r="G85" s="41" t="s">
        <v>119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73</v>
      </c>
      <c r="AA85" s="44"/>
      <c r="AB85" s="44"/>
      <c r="AC85" s="44"/>
      <c r="AD85" s="44"/>
      <c r="AE85" s="41" t="s">
        <v>131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878190.5</v>
      </c>
      <c r="AX85" s="39"/>
      <c r="AY85" s="39"/>
      <c r="AZ85" s="39"/>
      <c r="BA85" s="39"/>
      <c r="BB85" s="39"/>
      <c r="BC85" s="39"/>
      <c r="BD85" s="39"/>
      <c r="BE85" s="39">
        <f t="shared" si="0"/>
        <v>878190.5</v>
      </c>
      <c r="BF85" s="39"/>
      <c r="BG85" s="39"/>
      <c r="BH85" s="39"/>
      <c r="BI85" s="39"/>
      <c r="BJ85" s="39"/>
      <c r="BK85" s="39"/>
      <c r="BL85" s="39"/>
    </row>
    <row r="86" spans="1:64" ht="58.5" customHeight="1">
      <c r="A86" s="40">
        <v>0</v>
      </c>
      <c r="B86" s="40"/>
      <c r="C86" s="40"/>
      <c r="D86" s="40"/>
      <c r="E86" s="40"/>
      <c r="F86" s="40"/>
      <c r="G86" s="41" t="s">
        <v>87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73</v>
      </c>
      <c r="AA86" s="44"/>
      <c r="AB86" s="44"/>
      <c r="AC86" s="44"/>
      <c r="AD86" s="44"/>
      <c r="AE86" s="41" t="s">
        <v>132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700000</v>
      </c>
      <c r="AX86" s="39"/>
      <c r="AY86" s="39"/>
      <c r="AZ86" s="39"/>
      <c r="BA86" s="39"/>
      <c r="BB86" s="39"/>
      <c r="BC86" s="39"/>
      <c r="BD86" s="39"/>
      <c r="BE86" s="39">
        <f t="shared" si="0"/>
        <v>700000</v>
      </c>
      <c r="BF86" s="39"/>
      <c r="BG86" s="39"/>
      <c r="BH86" s="39"/>
      <c r="BI86" s="39"/>
      <c r="BJ86" s="39"/>
      <c r="BK86" s="39"/>
      <c r="BL86" s="39"/>
    </row>
    <row r="87" spans="1:64" ht="63" customHeight="1">
      <c r="A87" s="40">
        <v>0</v>
      </c>
      <c r="B87" s="40"/>
      <c r="C87" s="40"/>
      <c r="D87" s="40"/>
      <c r="E87" s="40"/>
      <c r="F87" s="40"/>
      <c r="G87" s="41" t="s">
        <v>88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73</v>
      </c>
      <c r="AA87" s="44"/>
      <c r="AB87" s="44"/>
      <c r="AC87" s="44"/>
      <c r="AD87" s="44"/>
      <c r="AE87" s="41" t="s">
        <v>129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178944.3</v>
      </c>
      <c r="AX87" s="39"/>
      <c r="AY87" s="39"/>
      <c r="AZ87" s="39"/>
      <c r="BA87" s="39"/>
      <c r="BB87" s="39"/>
      <c r="BC87" s="39"/>
      <c r="BD87" s="39"/>
      <c r="BE87" s="39">
        <f t="shared" si="0"/>
        <v>178944.3</v>
      </c>
      <c r="BF87" s="39"/>
      <c r="BG87" s="39"/>
      <c r="BH87" s="39"/>
      <c r="BI87" s="39"/>
      <c r="BJ87" s="39"/>
      <c r="BK87" s="39"/>
      <c r="BL87" s="39"/>
    </row>
    <row r="88" spans="1:64" ht="69" customHeight="1">
      <c r="A88" s="40">
        <v>0</v>
      </c>
      <c r="B88" s="40"/>
      <c r="C88" s="40"/>
      <c r="D88" s="40"/>
      <c r="E88" s="40"/>
      <c r="F88" s="40"/>
      <c r="G88" s="41" t="s">
        <v>89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73</v>
      </c>
      <c r="AA88" s="44"/>
      <c r="AB88" s="44"/>
      <c r="AC88" s="44"/>
      <c r="AD88" s="44"/>
      <c r="AE88" s="41" t="s">
        <v>120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878190.5</v>
      </c>
      <c r="AX88" s="39"/>
      <c r="AY88" s="39"/>
      <c r="AZ88" s="39"/>
      <c r="BA88" s="39"/>
      <c r="BB88" s="39"/>
      <c r="BC88" s="39"/>
      <c r="BD88" s="39"/>
      <c r="BE88" s="39">
        <f t="shared" si="0"/>
        <v>878190.5</v>
      </c>
      <c r="BF88" s="39"/>
      <c r="BG88" s="39"/>
      <c r="BH88" s="39"/>
      <c r="BI88" s="39"/>
      <c r="BJ88" s="39"/>
      <c r="BK88" s="39"/>
      <c r="BL88" s="39"/>
    </row>
    <row r="89" spans="1:64" ht="61.5" customHeight="1">
      <c r="A89" s="53"/>
      <c r="B89" s="54"/>
      <c r="C89" s="54"/>
      <c r="D89" s="54"/>
      <c r="E89" s="54"/>
      <c r="F89" s="55"/>
      <c r="G89" s="41" t="s">
        <v>133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73</v>
      </c>
      <c r="AA89" s="51"/>
      <c r="AB89" s="51"/>
      <c r="AC89" s="51"/>
      <c r="AD89" s="52"/>
      <c r="AE89" s="41" t="s">
        <v>134</v>
      </c>
      <c r="AF89" s="48"/>
      <c r="AG89" s="48"/>
      <c r="AH89" s="48"/>
      <c r="AI89" s="48"/>
      <c r="AJ89" s="48"/>
      <c r="AK89" s="48"/>
      <c r="AL89" s="48"/>
      <c r="AM89" s="48"/>
      <c r="AN89" s="49"/>
      <c r="AO89" s="45">
        <v>0</v>
      </c>
      <c r="AP89" s="46"/>
      <c r="AQ89" s="46"/>
      <c r="AR89" s="46"/>
      <c r="AS89" s="46"/>
      <c r="AT89" s="46"/>
      <c r="AU89" s="46"/>
      <c r="AV89" s="47"/>
      <c r="AW89" s="45">
        <v>753350</v>
      </c>
      <c r="AX89" s="46"/>
      <c r="AY89" s="46"/>
      <c r="AZ89" s="46"/>
      <c r="BA89" s="46"/>
      <c r="BB89" s="46"/>
      <c r="BC89" s="46"/>
      <c r="BD89" s="47"/>
      <c r="BE89" s="45">
        <f t="shared" ref="BE89" si="4">AO89+AW89</f>
        <v>753350</v>
      </c>
      <c r="BF89" s="46"/>
      <c r="BG89" s="46"/>
      <c r="BH89" s="46"/>
      <c r="BI89" s="46"/>
      <c r="BJ89" s="46"/>
      <c r="BK89" s="46"/>
      <c r="BL89" s="47"/>
    </row>
    <row r="90" spans="1:64" ht="67.5" customHeight="1">
      <c r="A90" s="53"/>
      <c r="B90" s="54"/>
      <c r="C90" s="54"/>
      <c r="D90" s="54"/>
      <c r="E90" s="54"/>
      <c r="F90" s="55"/>
      <c r="G90" s="41" t="s">
        <v>135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73</v>
      </c>
      <c r="AA90" s="51"/>
      <c r="AB90" s="51"/>
      <c r="AC90" s="51"/>
      <c r="AD90" s="52"/>
      <c r="AE90" s="41" t="s">
        <v>129</v>
      </c>
      <c r="AF90" s="48"/>
      <c r="AG90" s="48"/>
      <c r="AH90" s="48"/>
      <c r="AI90" s="48"/>
      <c r="AJ90" s="48"/>
      <c r="AK90" s="48"/>
      <c r="AL90" s="48"/>
      <c r="AM90" s="48"/>
      <c r="AN90" s="49"/>
      <c r="AO90" s="45">
        <v>0</v>
      </c>
      <c r="AP90" s="46"/>
      <c r="AQ90" s="46"/>
      <c r="AR90" s="46"/>
      <c r="AS90" s="46"/>
      <c r="AT90" s="46"/>
      <c r="AU90" s="46"/>
      <c r="AV90" s="47"/>
      <c r="AW90" s="45">
        <v>90000</v>
      </c>
      <c r="AX90" s="46"/>
      <c r="AY90" s="46"/>
      <c r="AZ90" s="46"/>
      <c r="BA90" s="46"/>
      <c r="BB90" s="46"/>
      <c r="BC90" s="46"/>
      <c r="BD90" s="47"/>
      <c r="BE90" s="65">
        <v>90000</v>
      </c>
      <c r="BF90" s="66"/>
      <c r="BG90" s="66"/>
      <c r="BH90" s="66"/>
      <c r="BI90" s="66"/>
      <c r="BJ90" s="66"/>
      <c r="BK90" s="66"/>
      <c r="BL90" s="66"/>
    </row>
    <row r="91" spans="1:64" s="4" customFormat="1" ht="19.5" customHeight="1">
      <c r="A91" s="59">
        <v>0</v>
      </c>
      <c r="B91" s="59"/>
      <c r="C91" s="59"/>
      <c r="D91" s="59"/>
      <c r="E91" s="59"/>
      <c r="F91" s="59"/>
      <c r="G91" s="60" t="s">
        <v>90</v>
      </c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2"/>
      <c r="Z91" s="63"/>
      <c r="AA91" s="63"/>
      <c r="AB91" s="63"/>
      <c r="AC91" s="63"/>
      <c r="AD91" s="63"/>
      <c r="AE91" s="60"/>
      <c r="AF91" s="61"/>
      <c r="AG91" s="61"/>
      <c r="AH91" s="61"/>
      <c r="AI91" s="61"/>
      <c r="AJ91" s="61"/>
      <c r="AK91" s="61"/>
      <c r="AL91" s="61"/>
      <c r="AM91" s="61"/>
      <c r="AN91" s="62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>
        <f t="shared" si="0"/>
        <v>0</v>
      </c>
      <c r="BF91" s="64"/>
      <c r="BG91" s="64"/>
      <c r="BH91" s="64"/>
      <c r="BI91" s="64"/>
      <c r="BJ91" s="64"/>
      <c r="BK91" s="64"/>
      <c r="BL91" s="64"/>
    </row>
    <row r="92" spans="1:64" ht="88.5" customHeight="1">
      <c r="A92" s="40">
        <v>0</v>
      </c>
      <c r="B92" s="40"/>
      <c r="C92" s="40"/>
      <c r="D92" s="40"/>
      <c r="E92" s="40"/>
      <c r="F92" s="40"/>
      <c r="G92" s="41" t="s">
        <v>91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92</v>
      </c>
      <c r="AA92" s="44"/>
      <c r="AB92" s="44"/>
      <c r="AC92" s="44"/>
      <c r="AD92" s="44"/>
      <c r="AE92" s="41" t="s">
        <v>93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100</v>
      </c>
      <c r="AX92" s="39"/>
      <c r="AY92" s="39"/>
      <c r="AZ92" s="39"/>
      <c r="BA92" s="39"/>
      <c r="BB92" s="39"/>
      <c r="BC92" s="39"/>
      <c r="BD92" s="39"/>
      <c r="BE92" s="39">
        <f t="shared" si="0"/>
        <v>100</v>
      </c>
      <c r="BF92" s="39"/>
      <c r="BG92" s="39"/>
      <c r="BH92" s="39"/>
      <c r="BI92" s="39"/>
      <c r="BJ92" s="39"/>
      <c r="BK92" s="39"/>
      <c r="BL92" s="39"/>
    </row>
    <row r="93" spans="1:64" ht="44.25" customHeight="1">
      <c r="A93" s="40">
        <v>0</v>
      </c>
      <c r="B93" s="40"/>
      <c r="C93" s="40"/>
      <c r="D93" s="40"/>
      <c r="E93" s="40"/>
      <c r="F93" s="40"/>
      <c r="G93" s="41" t="s">
        <v>94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92</v>
      </c>
      <c r="AA93" s="44"/>
      <c r="AB93" s="44"/>
      <c r="AC93" s="44"/>
      <c r="AD93" s="44"/>
      <c r="AE93" s="41" t="s">
        <v>95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100</v>
      </c>
      <c r="AX93" s="39"/>
      <c r="AY93" s="39"/>
      <c r="AZ93" s="39"/>
      <c r="BA93" s="39"/>
      <c r="BB93" s="39"/>
      <c r="BC93" s="39"/>
      <c r="BD93" s="39"/>
      <c r="BE93" s="39">
        <f t="shared" si="0"/>
        <v>100</v>
      </c>
      <c r="BF93" s="39"/>
      <c r="BG93" s="39"/>
      <c r="BH93" s="39"/>
      <c r="BI93" s="39"/>
      <c r="BJ93" s="39"/>
      <c r="BK93" s="39"/>
      <c r="BL93" s="39"/>
    </row>
    <row r="94" spans="1:64" ht="99.75" customHeight="1">
      <c r="A94" s="40">
        <v>0</v>
      </c>
      <c r="B94" s="40"/>
      <c r="C94" s="40"/>
      <c r="D94" s="40"/>
      <c r="E94" s="40"/>
      <c r="F94" s="40"/>
      <c r="G94" s="41" t="s">
        <v>96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92</v>
      </c>
      <c r="AA94" s="44"/>
      <c r="AB94" s="44"/>
      <c r="AC94" s="44"/>
      <c r="AD94" s="44"/>
      <c r="AE94" s="41" t="s">
        <v>97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100</v>
      </c>
      <c r="AX94" s="39"/>
      <c r="AY94" s="39"/>
      <c r="AZ94" s="39"/>
      <c r="BA94" s="39"/>
      <c r="BB94" s="39"/>
      <c r="BC94" s="39"/>
      <c r="BD94" s="39"/>
      <c r="BE94" s="39">
        <f t="shared" si="0"/>
        <v>100</v>
      </c>
      <c r="BF94" s="39"/>
      <c r="BG94" s="39"/>
      <c r="BH94" s="39"/>
      <c r="BI94" s="39"/>
      <c r="BJ94" s="39"/>
      <c r="BK94" s="39"/>
      <c r="BL94" s="39"/>
    </row>
    <row r="95" spans="1:64" ht="33" customHeight="1">
      <c r="A95" s="40">
        <v>0</v>
      </c>
      <c r="B95" s="40"/>
      <c r="C95" s="40"/>
      <c r="D95" s="40"/>
      <c r="E95" s="40"/>
      <c r="F95" s="40"/>
      <c r="G95" s="41" t="s">
        <v>98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92</v>
      </c>
      <c r="AA95" s="44"/>
      <c r="AB95" s="44"/>
      <c r="AC95" s="44"/>
      <c r="AD95" s="44"/>
      <c r="AE95" s="41" t="s">
        <v>95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0</v>
      </c>
      <c r="AP95" s="39"/>
      <c r="AQ95" s="39"/>
      <c r="AR95" s="39"/>
      <c r="AS95" s="39"/>
      <c r="AT95" s="39"/>
      <c r="AU95" s="39"/>
      <c r="AV95" s="39"/>
      <c r="AW95" s="39">
        <v>100</v>
      </c>
      <c r="AX95" s="39"/>
      <c r="AY95" s="39"/>
      <c r="AZ95" s="39"/>
      <c r="BA95" s="39"/>
      <c r="BB95" s="39"/>
      <c r="BC95" s="39"/>
      <c r="BD95" s="39"/>
      <c r="BE95" s="39">
        <f t="shared" si="0"/>
        <v>100</v>
      </c>
      <c r="BF95" s="39"/>
      <c r="BG95" s="39"/>
      <c r="BH95" s="39"/>
      <c r="BI95" s="39"/>
      <c r="BJ95" s="39"/>
      <c r="BK95" s="39"/>
      <c r="BL95" s="39"/>
    </row>
    <row r="96" spans="1:64" ht="39.75" customHeight="1">
      <c r="A96" s="40">
        <v>0</v>
      </c>
      <c r="B96" s="40"/>
      <c r="C96" s="40"/>
      <c r="D96" s="40"/>
      <c r="E96" s="40"/>
      <c r="F96" s="40"/>
      <c r="G96" s="41" t="s">
        <v>99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92</v>
      </c>
      <c r="AA96" s="44"/>
      <c r="AB96" s="44"/>
      <c r="AC96" s="44"/>
      <c r="AD96" s="44"/>
      <c r="AE96" s="41" t="s">
        <v>100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0</v>
      </c>
      <c r="AP96" s="39"/>
      <c r="AQ96" s="39"/>
      <c r="AR96" s="39"/>
      <c r="AS96" s="39"/>
      <c r="AT96" s="39"/>
      <c r="AU96" s="39"/>
      <c r="AV96" s="39"/>
      <c r="AW96" s="39">
        <v>100</v>
      </c>
      <c r="AX96" s="39"/>
      <c r="AY96" s="39"/>
      <c r="AZ96" s="39"/>
      <c r="BA96" s="39"/>
      <c r="BB96" s="39"/>
      <c r="BC96" s="39"/>
      <c r="BD96" s="39"/>
      <c r="BE96" s="39">
        <f t="shared" si="0"/>
        <v>100</v>
      </c>
      <c r="BF96" s="39"/>
      <c r="BG96" s="39"/>
      <c r="BH96" s="39"/>
      <c r="BI96" s="39"/>
      <c r="BJ96" s="39"/>
      <c r="BK96" s="39"/>
      <c r="BL96" s="39"/>
    </row>
    <row r="97" spans="1:64" ht="37.5" customHeight="1">
      <c r="A97" s="40">
        <v>0</v>
      </c>
      <c r="B97" s="40"/>
      <c r="C97" s="40"/>
      <c r="D97" s="40"/>
      <c r="E97" s="40"/>
      <c r="F97" s="40"/>
      <c r="G97" s="41" t="s">
        <v>101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92</v>
      </c>
      <c r="AA97" s="44"/>
      <c r="AB97" s="44"/>
      <c r="AC97" s="44"/>
      <c r="AD97" s="44"/>
      <c r="AE97" s="41" t="s">
        <v>95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0</v>
      </c>
      <c r="AP97" s="39"/>
      <c r="AQ97" s="39"/>
      <c r="AR97" s="39"/>
      <c r="AS97" s="39"/>
      <c r="AT97" s="39"/>
      <c r="AU97" s="39"/>
      <c r="AV97" s="39"/>
      <c r="AW97" s="39">
        <v>100</v>
      </c>
      <c r="AX97" s="39"/>
      <c r="AY97" s="39"/>
      <c r="AZ97" s="39"/>
      <c r="BA97" s="39"/>
      <c r="BB97" s="39"/>
      <c r="BC97" s="39"/>
      <c r="BD97" s="39"/>
      <c r="BE97" s="39">
        <f t="shared" si="0"/>
        <v>100</v>
      </c>
      <c r="BF97" s="39"/>
      <c r="BG97" s="39"/>
      <c r="BH97" s="39"/>
      <c r="BI97" s="39"/>
      <c r="BJ97" s="39"/>
      <c r="BK97" s="39"/>
      <c r="BL97" s="39"/>
    </row>
    <row r="98" spans="1:64" ht="30.75" customHeight="1">
      <c r="A98" s="40">
        <v>0</v>
      </c>
      <c r="B98" s="40"/>
      <c r="C98" s="40"/>
      <c r="D98" s="40"/>
      <c r="E98" s="40"/>
      <c r="F98" s="40"/>
      <c r="G98" s="41" t="s">
        <v>136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92</v>
      </c>
      <c r="AA98" s="44"/>
      <c r="AB98" s="44"/>
      <c r="AC98" s="44"/>
      <c r="AD98" s="44"/>
      <c r="AE98" s="41" t="s">
        <v>95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100</v>
      </c>
      <c r="AX98" s="39"/>
      <c r="AY98" s="39"/>
      <c r="AZ98" s="39"/>
      <c r="BA98" s="39"/>
      <c r="BB98" s="39"/>
      <c r="BC98" s="39"/>
      <c r="BD98" s="39"/>
      <c r="BE98" s="39">
        <f t="shared" si="0"/>
        <v>100</v>
      </c>
      <c r="BF98" s="39"/>
      <c r="BG98" s="39"/>
      <c r="BH98" s="39"/>
      <c r="BI98" s="39"/>
      <c r="BJ98" s="39"/>
      <c r="BK98" s="39"/>
      <c r="BL98" s="39"/>
    </row>
    <row r="99" spans="1:64" ht="30.75" customHeight="1">
      <c r="A99" s="40"/>
      <c r="B99" s="40"/>
      <c r="C99" s="40"/>
      <c r="D99" s="40"/>
      <c r="E99" s="40"/>
      <c r="F99" s="40"/>
      <c r="G99" s="41" t="s">
        <v>137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92</v>
      </c>
      <c r="AA99" s="44"/>
      <c r="AB99" s="44"/>
      <c r="AC99" s="44"/>
      <c r="AD99" s="44"/>
      <c r="AE99" s="41" t="s">
        <v>95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100</v>
      </c>
      <c r="AX99" s="39"/>
      <c r="AY99" s="39"/>
      <c r="AZ99" s="39"/>
      <c r="BA99" s="39"/>
      <c r="BB99" s="39"/>
      <c r="BC99" s="39"/>
      <c r="BD99" s="39"/>
      <c r="BE99" s="39">
        <f t="shared" ref="BE99:BE100" si="5">AO99+AW99</f>
        <v>100</v>
      </c>
      <c r="BF99" s="39"/>
      <c r="BG99" s="39"/>
      <c r="BH99" s="39"/>
      <c r="BI99" s="39"/>
      <c r="BJ99" s="39"/>
      <c r="BK99" s="39"/>
      <c r="BL99" s="39"/>
    </row>
    <row r="100" spans="1:64" ht="30.75" customHeight="1">
      <c r="A100" s="40"/>
      <c r="B100" s="40"/>
      <c r="C100" s="40"/>
      <c r="D100" s="40"/>
      <c r="E100" s="40"/>
      <c r="F100" s="40"/>
      <c r="G100" s="41" t="s">
        <v>138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92</v>
      </c>
      <c r="AA100" s="44"/>
      <c r="AB100" s="44"/>
      <c r="AC100" s="44"/>
      <c r="AD100" s="44"/>
      <c r="AE100" s="41" t="s">
        <v>95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100</v>
      </c>
      <c r="AX100" s="39"/>
      <c r="AY100" s="39"/>
      <c r="AZ100" s="39"/>
      <c r="BA100" s="39"/>
      <c r="BB100" s="39"/>
      <c r="BC100" s="39"/>
      <c r="BD100" s="39"/>
      <c r="BE100" s="39">
        <f t="shared" si="5"/>
        <v>100</v>
      </c>
      <c r="BF100" s="39"/>
      <c r="BG100" s="39"/>
      <c r="BH100" s="39"/>
      <c r="BI100" s="39"/>
      <c r="BJ100" s="39"/>
      <c r="BK100" s="39"/>
      <c r="BL100" s="39"/>
    </row>
    <row r="101" spans="1:64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>
      <c r="A103" s="128" t="s">
        <v>107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5"/>
      <c r="AO103" s="129" t="s">
        <v>109</v>
      </c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</row>
    <row r="104" spans="1:64">
      <c r="W104" s="117" t="s">
        <v>5</v>
      </c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O104" s="117" t="s">
        <v>52</v>
      </c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</row>
    <row r="105" spans="1:64" ht="15.75" customHeight="1">
      <c r="A105" s="130" t="s">
        <v>3</v>
      </c>
      <c r="B105" s="130"/>
      <c r="C105" s="130"/>
      <c r="D105" s="130"/>
      <c r="E105" s="130"/>
      <c r="F105" s="130"/>
    </row>
    <row r="106" spans="1:64" ht="13.15" customHeight="1">
      <c r="A106" s="115" t="s">
        <v>106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</row>
    <row r="107" spans="1:64">
      <c r="A107" s="125" t="s">
        <v>47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</row>
    <row r="108" spans="1:64" ht="10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75" customHeight="1">
      <c r="A109" s="128" t="s">
        <v>108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5"/>
      <c r="AO109" s="129" t="s">
        <v>110</v>
      </c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</row>
    <row r="110" spans="1:64">
      <c r="W110" s="117" t="s">
        <v>5</v>
      </c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O110" s="117" t="s">
        <v>52</v>
      </c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</row>
    <row r="111" spans="1:64">
      <c r="A111" s="126">
        <v>44281</v>
      </c>
      <c r="B111" s="127"/>
      <c r="C111" s="127"/>
      <c r="D111" s="127"/>
      <c r="E111" s="127"/>
      <c r="F111" s="127"/>
      <c r="G111" s="127"/>
      <c r="H111" s="127"/>
    </row>
    <row r="112" spans="1:64">
      <c r="A112" s="117" t="s">
        <v>45</v>
      </c>
      <c r="B112" s="117"/>
      <c r="C112" s="117"/>
      <c r="D112" s="117"/>
      <c r="E112" s="117"/>
      <c r="F112" s="117"/>
      <c r="G112" s="117"/>
      <c r="H112" s="1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>
      <c r="A113" s="24" t="s">
        <v>46</v>
      </c>
    </row>
  </sheetData>
  <mergeCells count="399">
    <mergeCell ref="A112:H112"/>
    <mergeCell ref="A106:AS106"/>
    <mergeCell ref="A107:AS107"/>
    <mergeCell ref="A111:H111"/>
    <mergeCell ref="A109:V109"/>
    <mergeCell ref="W109:AM109"/>
    <mergeCell ref="AO109:BG109"/>
    <mergeCell ref="AO110:BG110"/>
    <mergeCell ref="A57:C58"/>
    <mergeCell ref="D59:AA59"/>
    <mergeCell ref="AB59:AI59"/>
    <mergeCell ref="W110:AM110"/>
    <mergeCell ref="A66:F66"/>
    <mergeCell ref="A67:F67"/>
    <mergeCell ref="Z67:AD67"/>
    <mergeCell ref="A64:BL64"/>
    <mergeCell ref="A65:F65"/>
    <mergeCell ref="AE65:AN65"/>
    <mergeCell ref="AO103:BG103"/>
    <mergeCell ref="A105:F105"/>
    <mergeCell ref="A68:F68"/>
    <mergeCell ref="Z68:AD68"/>
    <mergeCell ref="AE68:AN68"/>
    <mergeCell ref="A103:V10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A52:C52"/>
    <mergeCell ref="D52:AB52"/>
    <mergeCell ref="W103:AM103"/>
    <mergeCell ref="W104:AM104"/>
    <mergeCell ref="BE65:BL65"/>
    <mergeCell ref="AO104:BG104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BE69:BL69"/>
    <mergeCell ref="BE71:BL71"/>
    <mergeCell ref="BE75:BL75"/>
    <mergeCell ref="BE79:BL7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C52:AJ52"/>
    <mergeCell ref="AK52:AR52"/>
    <mergeCell ref="AS52:AZ52"/>
    <mergeCell ref="A10:BL10"/>
    <mergeCell ref="AW65:BD65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41:F41"/>
    <mergeCell ref="A47:C47"/>
    <mergeCell ref="A48:C48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D49:AB49"/>
    <mergeCell ref="A62:C62"/>
    <mergeCell ref="D62:AA62"/>
    <mergeCell ref="AB62:AI62"/>
    <mergeCell ref="G41:BL41"/>
    <mergeCell ref="A45:C46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83:F83"/>
    <mergeCell ref="G83:Y83"/>
    <mergeCell ref="Z83:AD83"/>
    <mergeCell ref="AE83:AN83"/>
    <mergeCell ref="AO83:AV83"/>
    <mergeCell ref="AW83:BD83"/>
    <mergeCell ref="BE83:BL83"/>
    <mergeCell ref="A80:F80"/>
    <mergeCell ref="G80:Y80"/>
    <mergeCell ref="Z80:AD80"/>
    <mergeCell ref="AE80:AN80"/>
    <mergeCell ref="AO80:AV80"/>
    <mergeCell ref="AW80:BD80"/>
    <mergeCell ref="A82:F82"/>
    <mergeCell ref="G82:Y82"/>
    <mergeCell ref="Z82:AD82"/>
    <mergeCell ref="AE82:AN82"/>
    <mergeCell ref="AO82:AV82"/>
    <mergeCell ref="AW82:BD82"/>
    <mergeCell ref="BE82:BL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91:F91"/>
    <mergeCell ref="G91:Y91"/>
    <mergeCell ref="Z91:AD91"/>
    <mergeCell ref="AE91:AN91"/>
    <mergeCell ref="AO91:AV91"/>
    <mergeCell ref="AW91:BD91"/>
    <mergeCell ref="BE91:BL91"/>
    <mergeCell ref="A88:F88"/>
    <mergeCell ref="G88:Y88"/>
    <mergeCell ref="Z88:AD88"/>
    <mergeCell ref="AE88:AN88"/>
    <mergeCell ref="AO88:AV88"/>
    <mergeCell ref="AW88:BD88"/>
    <mergeCell ref="A89:F89"/>
    <mergeCell ref="A90:F90"/>
    <mergeCell ref="G89:Y89"/>
    <mergeCell ref="Z89:AD89"/>
    <mergeCell ref="AE89:AN89"/>
    <mergeCell ref="AO89:AV89"/>
    <mergeCell ref="AW89:BD89"/>
    <mergeCell ref="BE89:BL89"/>
    <mergeCell ref="AW90:BD90"/>
    <mergeCell ref="BE90:BL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81:F81"/>
    <mergeCell ref="G81:Y81"/>
    <mergeCell ref="Z81:AD81"/>
    <mergeCell ref="AE81:AN81"/>
    <mergeCell ref="AO81:AV81"/>
    <mergeCell ref="AW81:BD81"/>
    <mergeCell ref="BE81:BL81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BE80:BL80"/>
    <mergeCell ref="A79:F79"/>
    <mergeCell ref="G79:Y79"/>
    <mergeCell ref="AO90:AV90"/>
    <mergeCell ref="AE90:AN90"/>
    <mergeCell ref="Z90:AD90"/>
    <mergeCell ref="G90:Y90"/>
    <mergeCell ref="A99:F99"/>
    <mergeCell ref="G99:Y99"/>
    <mergeCell ref="Z99:AD99"/>
    <mergeCell ref="AE99:AN99"/>
    <mergeCell ref="AO99:AV99"/>
    <mergeCell ref="AW99:BD99"/>
    <mergeCell ref="BE99:BL99"/>
    <mergeCell ref="A100:F100"/>
    <mergeCell ref="G100:Y100"/>
    <mergeCell ref="Z100:AD100"/>
    <mergeCell ref="AE100:AN100"/>
    <mergeCell ref="AO100:AV100"/>
    <mergeCell ref="AW100:BD100"/>
    <mergeCell ref="BE100:BL100"/>
  </mergeCells>
  <phoneticPr fontId="0" type="noConversion"/>
  <conditionalFormatting sqref="H68:L68 G68:G74 G76:G79 G84:G90 G92:G100">
    <cfRule type="cellIs" dxfId="7" priority="1" stopIfTrue="1" operator="equal">
      <formula>$G67</formula>
    </cfRule>
  </conditionalFormatting>
  <conditionalFormatting sqref="D53:I53">
    <cfRule type="cellIs" dxfId="6" priority="2" stopIfTrue="1" operator="equal">
      <formula>$D51</formula>
    </cfRule>
  </conditionalFormatting>
  <conditionalFormatting sqref="B68:F73 B75:F81 B83:F89 A68:A100 B91:F100">
    <cfRule type="cellIs" dxfId="5" priority="3" stopIfTrue="1" operator="equal">
      <formula>0</formula>
    </cfRule>
  </conditionalFormatting>
  <conditionalFormatting sqref="G80:G82">
    <cfRule type="cellIs" dxfId="4" priority="5" stopIfTrue="1" operator="equal">
      <formula>#REF!</formula>
    </cfRule>
  </conditionalFormatting>
  <conditionalFormatting sqref="D49:D52">
    <cfRule type="cellIs" dxfId="3" priority="6" stopIfTrue="1" operator="equal">
      <formula>$D48</formula>
    </cfRule>
  </conditionalFormatting>
  <conditionalFormatting sqref="G75:L75">
    <cfRule type="cellIs" dxfId="2" priority="8" stopIfTrue="1" operator="equal">
      <formula>$G72</formula>
    </cfRule>
  </conditionalFormatting>
  <conditionalFormatting sqref="G83:L83">
    <cfRule type="cellIs" dxfId="1" priority="9" stopIfTrue="1" operator="equal">
      <formula>$G80</formula>
    </cfRule>
  </conditionalFormatting>
  <conditionalFormatting sqref="G91:L91">
    <cfRule type="cellIs" dxfId="0" priority="11" stopIfTrue="1" operator="equal">
      <formula>$G88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69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2021-04-07T06:15:01Z</cp:lastPrinted>
  <dcterms:created xsi:type="dcterms:W3CDTF">2016-08-15T09:54:21Z</dcterms:created>
  <dcterms:modified xsi:type="dcterms:W3CDTF">2021-04-07T06:16:37Z</dcterms:modified>
</cp:coreProperties>
</file>